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C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3" i="1"/>
  <c r="D14" i="1" l="1"/>
  <c r="E14" i="1"/>
  <c r="D13" i="1"/>
  <c r="E13" i="1"/>
</calcChain>
</file>

<file path=xl/sharedStrings.xml><?xml version="1.0" encoding="utf-8"?>
<sst xmlns="http://schemas.openxmlformats.org/spreadsheetml/2006/main" count="68" uniqueCount="48">
  <si>
    <t>Average</t>
  </si>
  <si>
    <t>P value summary</t>
  </si>
  <si>
    <t>P value</t>
  </si>
  <si>
    <t>Yes</t>
  </si>
  <si>
    <t>*</t>
  </si>
  <si>
    <t>s.e.m.</t>
  </si>
  <si>
    <t>ASMko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</si>
  <si>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</si>
  <si>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</si>
  <si>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</si>
  <si>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</si>
  <si>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</si>
  <si>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</si>
  <si>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</si>
  <si>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</si>
  <si>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</si>
  <si>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</si>
  <si>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</si>
  <si>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</si>
  <si>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</si>
  <si>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</si>
  <si>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</si>
  <si>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</si>
  <si>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</si>
  <si>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</si>
  <si>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</si>
  <si>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</si>
  <si>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</si>
  <si>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</si>
  <si>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</si>
  <si>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</si>
  <si>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</si>
  <si>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</si>
  <si>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F (4, 15) = 10,84</t>
  </si>
  <si>
    <t>P=0,0002</t>
  </si>
  <si>
    <t>CD44-Caveolin colocalization</t>
  </si>
  <si>
    <t>ASMko Veh</t>
  </si>
  <si>
    <t>WT  Veh</t>
  </si>
  <si>
    <t>0,4065 (2, 9)</t>
  </si>
  <si>
    <t>Data summary</t>
  </si>
  <si>
    <t>Number of treatments (columns)</t>
  </si>
  <si>
    <t>Number of values (total)</t>
  </si>
  <si>
    <t>WT Veh vs. ASMko Veh</t>
  </si>
  <si>
    <t>-0,1649 to -0,08707</t>
  </si>
  <si>
    <t>WT Veh vs. ASMko Vb</t>
  </si>
  <si>
    <t>0,002820 to 0,08068</t>
  </si>
  <si>
    <t>ASMko Veh vs. ASMko Vb</t>
  </si>
  <si>
    <t>0,1288 to 0,2067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</si>
</sst>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70" zoomScaleNormal="70" workbookViewId="0">
      <selection activeCell="C15" sqref="C15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5" width="13.88671875" customWidth="1"/>
    <col min="6" max="6" width="12.21875" customWidth="1"/>
    <col min="7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35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9" t="s">
        <v>37</v>
      </c>
      <c r="D4" s="9" t="s">
        <v>36</v>
      </c>
      <c r="E4" s="9" t="s">
        <v>6</v>
      </c>
      <c r="F4" s="1"/>
      <c r="G4" s="1"/>
      <c r="H4" s="10"/>
      <c r="I4" s="8"/>
      <c r="J4" s="8"/>
      <c r="K4" s="8"/>
      <c r="L4" s="8"/>
      <c r="M4" s="8"/>
      <c r="N4" s="5"/>
    </row>
    <row r="5" spans="1:14" ht="14.4" customHeight="1" x14ac:dyDescent="0.3">
      <c r="C5" s="11">
        <v>0.28899999999999998</v>
      </c>
      <c r="D5" s="11">
        <v>0.41599999999999998</v>
      </c>
      <c r="E5" s="11">
        <v>0.23200000000000001</v>
      </c>
      <c r="F5" s="1"/>
      <c r="G5" s="1"/>
      <c r="H5" s="10" t="s">
        <v>7</v>
      </c>
      <c r="I5" s="8"/>
      <c r="J5" s="8"/>
      <c r="K5" s="8"/>
      <c r="L5" s="8"/>
      <c r="M5" s="8"/>
      <c r="N5" s="5"/>
    </row>
    <row r="6" spans="1:14" ht="14.4" customHeight="1" x14ac:dyDescent="0.3">
      <c r="C6" s="11">
        <v>0.25800000000000001</v>
      </c>
      <c r="D6" s="11">
        <v>0.39700000000000002</v>
      </c>
      <c r="E6" s="11">
        <v>0.25</v>
      </c>
      <c r="F6" s="1"/>
      <c r="G6" s="1"/>
      <c r="H6" s="10" t="s">
        <v>8</v>
      </c>
      <c r="I6" s="8">
        <v>51.5</v>
      </c>
      <c r="J6" s="8"/>
      <c r="K6" s="8"/>
      <c r="L6" s="8"/>
      <c r="M6" s="8"/>
      <c r="N6" s="5"/>
    </row>
    <row r="7" spans="1:14" ht="14.4" customHeight="1" x14ac:dyDescent="0.3">
      <c r="C7" s="11">
        <v>0.29799999999999999</v>
      </c>
      <c r="D7" s="11">
        <v>0.44800000000000001</v>
      </c>
      <c r="E7" s="11">
        <v>0.255</v>
      </c>
      <c r="F7" s="1"/>
      <c r="G7" s="1"/>
      <c r="H7" s="10" t="s">
        <v>2</v>
      </c>
      <c r="I7" s="8" t="s">
        <v>9</v>
      </c>
      <c r="J7" s="8"/>
      <c r="K7" s="8"/>
      <c r="L7" s="8"/>
      <c r="M7" s="8"/>
      <c r="N7" s="5"/>
    </row>
    <row r="8" spans="1:14" ht="14.4" customHeight="1" x14ac:dyDescent="0.3">
      <c r="C8" s="11">
        <v>0.33500000000000002</v>
      </c>
      <c r="D8" s="11">
        <v>0.42299999999999999</v>
      </c>
      <c r="E8" s="11">
        <v>0.27600000000000002</v>
      </c>
      <c r="F8" s="1"/>
      <c r="G8" s="1"/>
      <c r="H8" s="10" t="s">
        <v>1</v>
      </c>
      <c r="I8" s="8" t="s">
        <v>10</v>
      </c>
      <c r="J8" s="8"/>
      <c r="K8" s="8"/>
      <c r="L8" s="8"/>
      <c r="M8" s="8"/>
      <c r="N8" s="5"/>
    </row>
    <row r="9" spans="1:14" ht="14.4" customHeight="1" x14ac:dyDescent="0.3">
      <c r="G9" s="1"/>
      <c r="H9" s="10" t="s">
        <v>11</v>
      </c>
      <c r="I9" s="8" t="s">
        <v>3</v>
      </c>
      <c r="J9" s="8"/>
      <c r="K9" s="8"/>
      <c r="L9" s="8"/>
      <c r="M9" s="8"/>
      <c r="N9" s="5"/>
    </row>
    <row r="10" spans="1:14" ht="14.4" customHeight="1" x14ac:dyDescent="0.3">
      <c r="G10" s="1"/>
      <c r="H10" s="10" t="s">
        <v>12</v>
      </c>
      <c r="I10" s="8">
        <v>0.91959999999999997</v>
      </c>
      <c r="J10" s="8"/>
      <c r="K10" s="8"/>
      <c r="L10" s="8"/>
      <c r="M10" s="8"/>
      <c r="N10" s="5"/>
    </row>
    <row r="11" spans="1:14" ht="14.4" customHeight="1" x14ac:dyDescent="0.3">
      <c r="G11" s="1"/>
      <c r="H11" s="10"/>
      <c r="I11" s="8"/>
      <c r="J11" s="8"/>
      <c r="K11" s="8"/>
      <c r="L11" s="8"/>
      <c r="M11" s="8"/>
      <c r="N11" s="5"/>
    </row>
    <row r="12" spans="1:14" ht="14.4" customHeight="1" x14ac:dyDescent="0.3">
      <c r="F12" s="1"/>
      <c r="G12" s="1"/>
      <c r="H12" s="10" t="s">
        <v>13</v>
      </c>
      <c r="I12" s="8"/>
      <c r="J12" s="8"/>
      <c r="K12" s="8"/>
      <c r="L12" s="8"/>
      <c r="M12" s="8"/>
      <c r="N12" s="5"/>
    </row>
    <row r="13" spans="1:14" ht="14.4" customHeight="1" x14ac:dyDescent="0.3">
      <c r="B13" t="s">
        <v>0</v>
      </c>
      <c r="C13" s="12">
        <f>AVERAGE(C5:C8)</f>
        <v>0.29499999999999998</v>
      </c>
      <c r="D13" s="12">
        <f t="shared" ref="D13:E13" si="0">AVERAGE(D5:D8)</f>
        <v>0.42099999999999999</v>
      </c>
      <c r="E13" s="12">
        <f t="shared" si="0"/>
        <v>0.25324999999999998</v>
      </c>
      <c r="F13" s="1"/>
      <c r="G13" s="1"/>
      <c r="H13" s="10" t="s">
        <v>14</v>
      </c>
      <c r="I13" s="8" t="s">
        <v>38</v>
      </c>
      <c r="J13" s="8"/>
      <c r="K13" s="8"/>
      <c r="L13" s="8"/>
      <c r="M13" s="8"/>
      <c r="N13" s="5"/>
    </row>
    <row r="14" spans="1:14" ht="14.4" customHeight="1" x14ac:dyDescent="0.3">
      <c r="B14" t="s">
        <v>5</v>
      </c>
      <c r="C14" s="13">
        <f>_xlfn.STDEV.S(C5:C8)/SQRT(COUNT(C5:C8))</f>
        <v>1.5848238598237557E-2</v>
      </c>
      <c r="D14" s="13">
        <f t="shared" ref="D14:E14" si="1">_xlfn.STDEV.S(D5:D8)/SQRT(COUNT(D5:D8))</f>
        <v>1.0543560435956473E-2</v>
      </c>
      <c r="E14" s="13">
        <f t="shared" si="1"/>
        <v>9.0496316683792936E-3</v>
      </c>
      <c r="F14" s="1"/>
      <c r="G14" s="1"/>
      <c r="H14" s="10" t="s">
        <v>2</v>
      </c>
      <c r="I14" s="8">
        <v>0.67759999999999998</v>
      </c>
      <c r="J14" s="8"/>
      <c r="K14" s="8"/>
      <c r="L14" s="8"/>
      <c r="M14" s="8"/>
      <c r="N14" s="5"/>
    </row>
    <row r="15" spans="1:14" ht="14.4" customHeight="1" x14ac:dyDescent="0.3">
      <c r="F15" s="1"/>
      <c r="G15" s="1"/>
      <c r="H15" s="10" t="s">
        <v>1</v>
      </c>
      <c r="I15" s="8" t="s">
        <v>15</v>
      </c>
      <c r="J15" s="8"/>
      <c r="K15" s="8"/>
      <c r="L15" s="8"/>
      <c r="M15" s="8"/>
      <c r="N15" s="5"/>
    </row>
    <row r="16" spans="1:14" ht="14.4" customHeight="1" x14ac:dyDescent="0.3">
      <c r="F16" s="1"/>
      <c r="G16" s="1"/>
      <c r="H16" s="10" t="s">
        <v>16</v>
      </c>
      <c r="I16" s="8" t="s">
        <v>17</v>
      </c>
      <c r="J16" s="8"/>
      <c r="K16" s="8"/>
      <c r="L16" s="8"/>
      <c r="M16" s="8"/>
      <c r="N16" s="5"/>
    </row>
    <row r="17" spans="6:14" ht="14.4" customHeight="1" x14ac:dyDescent="0.3">
      <c r="F17" s="1"/>
      <c r="G17" s="1"/>
      <c r="H17" s="10"/>
      <c r="I17" s="8"/>
      <c r="J17" s="8"/>
      <c r="K17" s="8"/>
      <c r="L17" s="8"/>
      <c r="M17" s="8"/>
      <c r="N17" s="5"/>
    </row>
    <row r="18" spans="6:14" ht="14.4" customHeight="1" x14ac:dyDescent="0.3">
      <c r="H18" s="10" t="s">
        <v>18</v>
      </c>
      <c r="I18" s="8"/>
      <c r="J18" s="8"/>
      <c r="K18" s="8"/>
      <c r="L18" s="8"/>
      <c r="M18" s="8"/>
      <c r="N18" s="5"/>
    </row>
    <row r="19" spans="6:14" x14ac:dyDescent="0.3">
      <c r="H19" s="10" t="s">
        <v>19</v>
      </c>
      <c r="I19" s="8">
        <v>0.91610000000000003</v>
      </c>
      <c r="J19" s="8"/>
      <c r="K19" s="8"/>
      <c r="L19" s="8"/>
      <c r="M19" s="8"/>
      <c r="N19" s="5"/>
    </row>
    <row r="20" spans="6:14" x14ac:dyDescent="0.3">
      <c r="H20" s="10" t="s">
        <v>2</v>
      </c>
      <c r="I20" s="8">
        <v>0.63249999999999995</v>
      </c>
      <c r="J20" s="8"/>
      <c r="K20" s="8"/>
      <c r="L20" s="8"/>
      <c r="M20" s="8"/>
      <c r="N20" s="5"/>
    </row>
    <row r="21" spans="6:14" x14ac:dyDescent="0.3">
      <c r="H21" s="10" t="s">
        <v>1</v>
      </c>
      <c r="I21" s="8" t="s">
        <v>15</v>
      </c>
      <c r="J21" s="8"/>
      <c r="K21" s="8"/>
      <c r="L21" s="8"/>
      <c r="M21" s="8"/>
      <c r="N21" s="5"/>
    </row>
    <row r="22" spans="6:14" x14ac:dyDescent="0.3">
      <c r="H22" s="10" t="s">
        <v>16</v>
      </c>
      <c r="I22" s="8" t="s">
        <v>17</v>
      </c>
      <c r="J22" s="8"/>
      <c r="K22" s="8"/>
      <c r="L22" s="8"/>
      <c r="M22" s="8"/>
      <c r="N22" s="5"/>
    </row>
    <row r="23" spans="6:14" x14ac:dyDescent="0.3">
      <c r="H23" s="10"/>
      <c r="I23" s="8"/>
      <c r="J23" s="8" t="s">
        <v>22</v>
      </c>
      <c r="K23" s="8" t="s">
        <v>23</v>
      </c>
      <c r="L23" s="8" t="s">
        <v>14</v>
      </c>
      <c r="M23" s="8" t="s">
        <v>2</v>
      </c>
      <c r="N23" s="5"/>
    </row>
    <row r="24" spans="6:14" x14ac:dyDescent="0.3">
      <c r="H24" s="10" t="s">
        <v>20</v>
      </c>
      <c r="I24" s="8" t="s">
        <v>21</v>
      </c>
      <c r="J24" s="8">
        <v>4</v>
      </c>
      <c r="K24" s="8">
        <v>7536707</v>
      </c>
      <c r="L24" s="8" t="s">
        <v>33</v>
      </c>
      <c r="M24" s="8" t="s">
        <v>34</v>
      </c>
      <c r="N24" s="5"/>
    </row>
    <row r="25" spans="6:14" x14ac:dyDescent="0.3">
      <c r="H25" s="10" t="s">
        <v>24</v>
      </c>
      <c r="I25" s="8">
        <v>6.1010000000000002E-2</v>
      </c>
      <c r="J25" s="8">
        <v>15</v>
      </c>
      <c r="K25" s="8">
        <v>695222</v>
      </c>
      <c r="L25" s="8"/>
      <c r="M25" s="8"/>
      <c r="N25" s="5"/>
    </row>
    <row r="26" spans="6:14" x14ac:dyDescent="0.3">
      <c r="H26" s="10" t="s">
        <v>25</v>
      </c>
      <c r="I26" s="8">
        <v>5.3309999999999998E-3</v>
      </c>
      <c r="J26" s="8">
        <v>19</v>
      </c>
      <c r="K26" s="8"/>
      <c r="L26" s="8"/>
      <c r="M26" s="8"/>
      <c r="N26" s="5"/>
    </row>
    <row r="27" spans="6:14" x14ac:dyDescent="0.3">
      <c r="H27" s="10" t="s">
        <v>26</v>
      </c>
      <c r="I27" s="8">
        <v>6.6339999999999996E-2</v>
      </c>
      <c r="J27" s="5"/>
      <c r="K27" s="5"/>
      <c r="L27" s="5"/>
      <c r="M27" s="5"/>
      <c r="N27" s="5"/>
    </row>
    <row r="28" spans="6:14" x14ac:dyDescent="0.3">
      <c r="H28" s="10"/>
      <c r="I28" s="8"/>
      <c r="J28" s="8" t="s">
        <v>29</v>
      </c>
      <c r="K28" s="8" t="s">
        <v>30</v>
      </c>
      <c r="L28" s="8" t="s">
        <v>31</v>
      </c>
      <c r="M28" s="8" t="s">
        <v>32</v>
      </c>
      <c r="N28" s="5"/>
    </row>
    <row r="29" spans="6:14" x14ac:dyDescent="0.3">
      <c r="H29" s="10" t="s">
        <v>39</v>
      </c>
      <c r="I29" s="8"/>
      <c r="J29" s="8"/>
      <c r="K29" s="8"/>
      <c r="L29" s="8"/>
      <c r="M29" s="8"/>
      <c r="N29" s="5"/>
    </row>
    <row r="30" spans="6:14" x14ac:dyDescent="0.3">
      <c r="H30" s="10" t="s">
        <v>40</v>
      </c>
      <c r="I30" s="8">
        <v>3</v>
      </c>
      <c r="J30" s="8"/>
      <c r="K30" s="8"/>
      <c r="L30" s="8"/>
      <c r="M30" s="8"/>
      <c r="N30" s="5"/>
    </row>
    <row r="31" spans="6:14" x14ac:dyDescent="0.3">
      <c r="H31" s="10" t="s">
        <v>41</v>
      </c>
      <c r="I31" s="8">
        <v>12</v>
      </c>
      <c r="J31" s="8"/>
      <c r="K31" s="8"/>
      <c r="L31" s="8"/>
      <c r="M31" s="8"/>
      <c r="N31" s="5"/>
    </row>
    <row r="32" spans="6:14" x14ac:dyDescent="0.3">
      <c r="H32" s="10"/>
      <c r="I32" s="8"/>
      <c r="J32" s="8"/>
      <c r="K32" s="8"/>
      <c r="L32" s="8"/>
      <c r="M32" s="8"/>
      <c r="N32" s="6"/>
    </row>
    <row r="33" spans="8:16" x14ac:dyDescent="0.3">
      <c r="H33" s="10" t="s">
        <v>27</v>
      </c>
      <c r="I33" s="8" t="s">
        <v>28</v>
      </c>
      <c r="J33" s="8" t="s">
        <v>29</v>
      </c>
      <c r="K33" s="8" t="s">
        <v>30</v>
      </c>
      <c r="L33" s="8" t="s">
        <v>31</v>
      </c>
      <c r="M33" s="8" t="s">
        <v>32</v>
      </c>
      <c r="N33" s="7"/>
    </row>
    <row r="34" spans="8:16" x14ac:dyDescent="0.3">
      <c r="H34" s="10" t="s">
        <v>42</v>
      </c>
      <c r="I34" s="8">
        <v>-0.126</v>
      </c>
      <c r="J34" s="8" t="s">
        <v>43</v>
      </c>
      <c r="K34" s="8" t="s">
        <v>3</v>
      </c>
      <c r="L34" s="8" t="s">
        <v>10</v>
      </c>
      <c r="M34" s="8" t="s">
        <v>9</v>
      </c>
      <c r="N34" s="7"/>
    </row>
    <row r="35" spans="8:16" x14ac:dyDescent="0.3">
      <c r="H35" s="10" t="s">
        <v>44</v>
      </c>
      <c r="I35" s="8">
        <v>4.1750000000000002E-2</v>
      </c>
      <c r="J35" s="8" t="s">
        <v>45</v>
      </c>
      <c r="K35" s="8" t="s">
        <v>3</v>
      </c>
      <c r="L35" s="8" t="s">
        <v>4</v>
      </c>
      <c r="M35" s="8">
        <v>3.8199999999999998E-2</v>
      </c>
      <c r="N35" s="7"/>
    </row>
    <row r="36" spans="8:16" x14ac:dyDescent="0.3">
      <c r="H36" s="10" t="s">
        <v>46</v>
      </c>
      <c r="I36" s="8">
        <v>0.1678</v>
      </c>
      <c r="J36" s="8" t="s">
        <v>47</v>
      </c>
      <c r="K36" s="8" t="s">
        <v>3</v>
      </c>
      <c r="L36" s="8" t="s">
        <v>10</v>
      </c>
      <c r="M36" s="8" t="s">
        <v>9</v>
      </c>
      <c r="N36" s="7"/>
    </row>
    <row r="37" spans="8:16" x14ac:dyDescent="0.3">
      <c r="H37" s="10"/>
      <c r="I37" s="8"/>
      <c r="J37" s="8"/>
      <c r="K37" s="8"/>
      <c r="L37" s="8"/>
      <c r="M37" s="8"/>
      <c r="N37" s="7"/>
    </row>
    <row r="38" spans="8:16" x14ac:dyDescent="0.3">
      <c r="N38" s="7"/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2026-06-25T20:40:45Z</dcterms:modified>
</cp:coreProperties>
</file>